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zanitoni.SIST\Desktop\"/>
    </mc:Choice>
  </mc:AlternateContent>
  <xr:revisionPtr revIDLastSave="0" documentId="13_ncr:1_{C1E8629D-18C2-4B20-90B1-CBB061171AA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12 Page de garde" sheetId="1" r:id="rId1"/>
    <sheet name="Lot N°12 SOLS SOUPLES" sheetId="2" r:id="rId2"/>
  </sheets>
  <definedNames>
    <definedName name="_xlnm.Print_Titles" localSheetId="1">'Lot N°12 SOLS SOUPLES'!$1:$2</definedName>
    <definedName name="_xlnm.Print_Area" localSheetId="1">'Lot N°12 SOLS SOUPLES'!$A$1:$G$34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9" i="2" s="1"/>
  <c r="G31" i="2" s="1"/>
  <c r="G13" i="2"/>
  <c r="G15" i="2" s="1"/>
  <c r="G19" i="2"/>
  <c r="G27" i="2" s="1"/>
  <c r="G21" i="2"/>
  <c r="G23" i="2"/>
  <c r="G25" i="2"/>
  <c r="B32" i="2"/>
  <c r="G32" i="2" l="1"/>
  <c r="G33" i="2" s="1"/>
</calcChain>
</file>

<file path=xl/sharedStrings.xml><?xml version="1.0" encoding="utf-8"?>
<sst xmlns="http://schemas.openxmlformats.org/spreadsheetml/2006/main" count="76" uniqueCount="76">
  <si>
    <t>U</t>
  </si>
  <si>
    <t>Quantité</t>
  </si>
  <si>
    <t>Qtés Entreprise</t>
  </si>
  <si>
    <t>Prix en €</t>
  </si>
  <si>
    <t>Total en €</t>
  </si>
  <si>
    <t>SOLS SOUPLES</t>
  </si>
  <si>
    <t>CH2</t>
  </si>
  <si>
    <t>SOLS</t>
  </si>
  <si>
    <t>12.2</t>
  </si>
  <si>
    <t>TRAVAUX PRÉPARATOIRES DES SOLS</t>
  </si>
  <si>
    <t>CH3</t>
  </si>
  <si>
    <t>12.2.1</t>
  </si>
  <si>
    <t>Ragréage</t>
  </si>
  <si>
    <t>CH4</t>
  </si>
  <si>
    <t xml:space="preserve">12.2.1 1 </t>
  </si>
  <si>
    <t>Ragréage sur dalle béton</t>
  </si>
  <si>
    <t>M2</t>
  </si>
  <si>
    <t>ART</t>
  </si>
  <si>
    <t>FLZ-E284</t>
  </si>
  <si>
    <t>Total TRAVAUX PRÉPARATOIRES DES SOLS</t>
  </si>
  <si>
    <t>STOT</t>
  </si>
  <si>
    <t>12.3</t>
  </si>
  <si>
    <t>REVETEMENTS SEMI-RIGIDES</t>
  </si>
  <si>
    <t>CH3</t>
  </si>
  <si>
    <t>12.3.1</t>
  </si>
  <si>
    <t>Tapis vinylique</t>
  </si>
  <si>
    <t>CH4</t>
  </si>
  <si>
    <t xml:space="preserve">12.3.1 1 </t>
  </si>
  <si>
    <t>Sol hétérogène compact</t>
  </si>
  <si>
    <t>M2</t>
  </si>
  <si>
    <t>ART</t>
  </si>
  <si>
    <t>FLZ-I988</t>
  </si>
  <si>
    <t>Total REVETEMENTS SEMI-RIGIDES</t>
  </si>
  <si>
    <t>STOT</t>
  </si>
  <si>
    <t>12.4</t>
  </si>
  <si>
    <t>TRAVAUX ANNEXES</t>
  </si>
  <si>
    <t>CH3</t>
  </si>
  <si>
    <t>12.4.1</t>
  </si>
  <si>
    <t>Bandes podotactiles</t>
  </si>
  <si>
    <t>CH4</t>
  </si>
  <si>
    <t xml:space="preserve">12.4.1 1 </t>
  </si>
  <si>
    <t>Bandes podotactiles 1350 x 400mm</t>
  </si>
  <si>
    <t>ML</t>
  </si>
  <si>
    <t>ART</t>
  </si>
  <si>
    <t>JMF-A206</t>
  </si>
  <si>
    <t>12.4.2</t>
  </si>
  <si>
    <t>Nez de marche en profil alu</t>
  </si>
  <si>
    <t>CH4</t>
  </si>
  <si>
    <t xml:space="preserve">12.4.2 1 </t>
  </si>
  <si>
    <t>Nez de marches aluminium</t>
  </si>
  <si>
    <t>ML</t>
  </si>
  <si>
    <t>ART</t>
  </si>
  <si>
    <t>14.481</t>
  </si>
  <si>
    <t>12.4.3</t>
  </si>
  <si>
    <t>Bandes de seuil en acier inox poli</t>
  </si>
  <si>
    <t>CH4</t>
  </si>
  <si>
    <t xml:space="preserve">12.4.3 1 </t>
  </si>
  <si>
    <t>Bandes de seuil acier inox</t>
  </si>
  <si>
    <t>ML</t>
  </si>
  <si>
    <t>ART</t>
  </si>
  <si>
    <t>14.421</t>
  </si>
  <si>
    <t>12.4.4</t>
  </si>
  <si>
    <t>Tapis-brosse</t>
  </si>
  <si>
    <t>CH4</t>
  </si>
  <si>
    <t xml:space="preserve">12.4.4 1 </t>
  </si>
  <si>
    <t>Tapis type DIPLOMATE 517R d'EMCO</t>
  </si>
  <si>
    <t>M2</t>
  </si>
  <si>
    <t>ART</t>
  </si>
  <si>
    <t>FLZ-D402</t>
  </si>
  <si>
    <t>Total TRAVAUX ANNEXES</t>
  </si>
  <si>
    <t>STOT</t>
  </si>
  <si>
    <t>Montant HT du Lot N°12 SOLS SOUPLES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</si>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</sst>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4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5" xfId="1" applyFill="1" applyBorder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5" fillId="0" borderId="17" xfId="10" applyBorder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1" fillId="0" borderId="12" xfId="27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9" fillId="0" borderId="9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2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" fillId="2" borderId="9" xfId="1" applyFill="1" applyBorder="1">
      <alignment horizontal="left" vertical="top" wrapText="1"/>
    </xf>
    <xf numFmtId="0" fontId="7" fillId="0" borderId="12" xfId="14" applyBorder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/>
        <xdr:cNvSpPr/>
      </xdr:nvSpPr>
      <xdr:spPr>
        <a:xfrm>
          <a:off x="48365" y="64487"/>
          <a:ext cx="3047009" cy="9334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/>
        <xdr:cNvSpPr/>
      </xdr:nvSpPr>
      <xdr:spPr>
        <a:xfrm>
          <a:off x="1015670" y="177339"/>
          <a:ext cx="5320174" cy="111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32000 AUCH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/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500" b="1" i="0">
              <a:solidFill>
                <a:srgbClr val="000000"/>
              </a:solidFill>
              <a:latin typeface="Arial"/>
            </a:rPr>
            <a:t>C.D.P.G.F.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32000 AUCH</a:t>
          </a:r>
        </a:p>
      </xdr:txBody>
    </xdr:sp>
    <xdr:clientData/>
  </xdr:twoCellAnchor>
  <xdr:twoCellAnchor editAs="absolute">
    <xdr:from>
      <xdr:col>0</xdr:col>
      <xdr:colOff>864000</xdr:colOff>
      <xdr:row>0</xdr:row>
      <xdr:rowOff>64487</xdr:rowOff>
    </xdr:from>
    <xdr:to>
      <xdr:col>0</xdr:col>
      <xdr:colOff>864000</xdr:colOff>
      <xdr:row>48</xdr:row>
      <xdr:rowOff>190487</xdr:rowOff>
    </xdr:to>
    <xdr:cxnSp macro="">
      <xdr:nvCxnSpPr>
        <xdr:cNvPr id="6" name="Forme4"/>
        <xdr:cNvCxnSpPr/>
      </xdr:nvCxnSpPr>
      <xdr:spPr>
        <a:xfrm>
          <a:off x="886696" y="64487"/>
          <a:ext cx="0" cy="9270000"/>
        </a:xfrm>
        <a:prstGeom prst="line">
          <a:avLst/>
        </a:prstGeom>
        <a:ln w="3175">
          <a:solidFill>
            <a:srgbClr val="80808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972000</xdr:colOff>
      <xdr:row>31</xdr:row>
      <xdr:rowOff>156274</xdr:rowOff>
    </xdr:from>
    <xdr:to>
      <xdr:col>0</xdr:col>
      <xdr:colOff>6228000</xdr:colOff>
      <xdr:row>31</xdr:row>
      <xdr:rowOff>156274</xdr:rowOff>
    </xdr:to>
    <xdr:cxnSp macro="">
      <xdr:nvCxnSpPr>
        <xdr:cNvPr id="7" name="Forme5"/>
        <xdr:cNvCxnSpPr/>
      </xdr:nvCxnSpPr>
      <xdr:spPr>
        <a:xfrm>
          <a:off x="999548" y="6061774"/>
          <a:ext cx="523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8" name="Forme6"/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9" name="Forme7"/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                                        04 août 2026            Page 12.-1</a:t>
          </a:r>
        </a:p>
      </xdr:txBody>
    </xdr:sp>
    <xdr:clientData/>
  </xdr:twoCellAnchor>
  <xdr:twoCellAnchor editAs="absolute">
    <xdr:from>
      <xdr:col>0</xdr:col>
      <xdr:colOff>1044000</xdr:colOff>
      <xdr:row>35</xdr:row>
      <xdr:rowOff>71387</xdr:rowOff>
    </xdr:from>
    <xdr:to>
      <xdr:col>0</xdr:col>
      <xdr:colOff>6228000</xdr:colOff>
      <xdr:row>40</xdr:row>
      <xdr:rowOff>53948</xdr:rowOff>
    </xdr:to>
    <xdr:sp macro="" textlink="">
      <xdr:nvSpPr>
        <xdr:cNvPr id="10" name="Forme8"/>
        <xdr:cNvSpPr/>
      </xdr:nvSpPr>
      <xdr:spPr>
        <a:xfrm>
          <a:off x="1047913" y="6738887"/>
          <a:ext cx="5191200" cy="93506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Lot N°12 SOLS SOUPLES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/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N°12 SOLS SOUPLES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/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FRANCE TRAVAIL - AUCH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A Saint Bertranet 32000 AUCH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FRANCE TRAVAIL - AUCH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/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59D17-1DDA-4D45-95D7-D04096A495AD}">
  <sheetPr>
    <pageSetUpPr fitToPage="1"/>
  </sheetPr>
  <dimension ref="A1"/>
  <sheetViews>
    <sheetView showGridLines="0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A6A2D-0A8F-4668-BE6C-0731C5D322AA}">
  <sheetPr>
    <pageSetUpPr fitToPage="1"/>
  </sheetPr>
  <dimension ref="A1:ZZ35"/>
  <sheetViews>
    <sheetView showGridLines="0" tabSelected="1" workbookViewId="0">
      <pane xSplit="2" ySplit="2" topLeftCell="C17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1"/>
      <c r="B1" s="42"/>
      <c r="C1" s="42"/>
      <c r="D1" s="42"/>
      <c r="E1" s="42"/>
      <c r="F1" s="42"/>
      <c r="G1" s="43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15.75" x14ac:dyDescent="0.25">
      <c r="A4" s="10"/>
      <c r="B4" s="11" t="s">
        <v>5</v>
      </c>
      <c r="C4" s="12"/>
      <c r="D4" s="12"/>
      <c r="E4" s="12"/>
      <c r="F4" s="12"/>
      <c r="G4" s="13"/>
      <c r="ZY4" t="s">
        <v>6</v>
      </c>
      <c r="ZZ4" s="14" t="s">
        <v>7</v>
      </c>
    </row>
    <row r="5" spans="1:702" x14ac:dyDescent="0.25">
      <c r="A5" s="15" t="s">
        <v>8</v>
      </c>
      <c r="B5" s="16" t="s">
        <v>9</v>
      </c>
      <c r="C5" s="12"/>
      <c r="D5" s="12"/>
      <c r="E5" s="12"/>
      <c r="F5" s="12"/>
      <c r="G5" s="13"/>
      <c r="ZY5" t="s">
        <v>10</v>
      </c>
      <c r="ZZ5" s="14"/>
    </row>
    <row r="6" spans="1:702" x14ac:dyDescent="0.25">
      <c r="A6" s="17" t="s">
        <v>11</v>
      </c>
      <c r="B6" s="18" t="s">
        <v>12</v>
      </c>
      <c r="C6" s="12"/>
      <c r="D6" s="12"/>
      <c r="E6" s="12"/>
      <c r="F6" s="12"/>
      <c r="G6" s="13"/>
      <c r="ZY6" t="s">
        <v>13</v>
      </c>
      <c r="ZZ6" s="14"/>
    </row>
    <row r="7" spans="1:702" x14ac:dyDescent="0.25">
      <c r="A7" s="19" t="s">
        <v>14</v>
      </c>
      <c r="B7" s="20" t="s">
        <v>15</v>
      </c>
      <c r="C7" s="21" t="s">
        <v>16</v>
      </c>
      <c r="D7" s="22">
        <v>905</v>
      </c>
      <c r="E7" s="21"/>
      <c r="F7" s="22"/>
      <c r="G7" s="23">
        <f>ROUND(D7*F7,2)</f>
        <v>0</v>
      </c>
      <c r="ZY7" t="s">
        <v>17</v>
      </c>
      <c r="ZZ7" s="14" t="s">
        <v>18</v>
      </c>
    </row>
    <row r="8" spans="1:702" x14ac:dyDescent="0.25">
      <c r="A8" s="24"/>
      <c r="B8" s="25"/>
      <c r="C8" s="12"/>
      <c r="D8" s="12"/>
      <c r="E8" s="12"/>
      <c r="F8" s="12"/>
      <c r="G8" s="26"/>
    </row>
    <row r="9" spans="1:702" x14ac:dyDescent="0.25">
      <c r="A9" s="27"/>
      <c r="B9" s="28" t="s">
        <v>19</v>
      </c>
      <c r="C9" s="12"/>
      <c r="D9" s="12"/>
      <c r="E9" s="12"/>
      <c r="F9" s="12"/>
      <c r="G9" s="29">
        <f>SUBTOTAL(109,G6:G8)</f>
        <v>0</v>
      </c>
      <c r="H9" s="30"/>
      <c r="ZY9" t="s">
        <v>20</v>
      </c>
    </row>
    <row r="10" spans="1:702" x14ac:dyDescent="0.25">
      <c r="A10" s="31"/>
      <c r="B10" s="32"/>
      <c r="C10" s="12"/>
      <c r="D10" s="12"/>
      <c r="E10" s="12"/>
      <c r="F10" s="12"/>
      <c r="G10" s="9"/>
    </row>
    <row r="11" spans="1:702" x14ac:dyDescent="0.25">
      <c r="A11" s="15" t="s">
        <v>21</v>
      </c>
      <c r="B11" s="16" t="s">
        <v>22</v>
      </c>
      <c r="C11" s="12"/>
      <c r="D11" s="12"/>
      <c r="E11" s="12"/>
      <c r="F11" s="12"/>
      <c r="G11" s="13"/>
      <c r="ZY11" t="s">
        <v>23</v>
      </c>
      <c r="ZZ11" s="14"/>
    </row>
    <row r="12" spans="1:702" x14ac:dyDescent="0.25">
      <c r="A12" s="17" t="s">
        <v>24</v>
      </c>
      <c r="B12" s="18" t="s">
        <v>25</v>
      </c>
      <c r="C12" s="12"/>
      <c r="D12" s="12"/>
      <c r="E12" s="12"/>
      <c r="F12" s="12"/>
      <c r="G12" s="13"/>
      <c r="ZY12" t="s">
        <v>26</v>
      </c>
      <c r="ZZ12" s="14"/>
    </row>
    <row r="13" spans="1:702" x14ac:dyDescent="0.25">
      <c r="A13" s="19" t="s">
        <v>27</v>
      </c>
      <c r="B13" s="20" t="s">
        <v>28</v>
      </c>
      <c r="C13" s="21" t="s">
        <v>29</v>
      </c>
      <c r="D13" s="22">
        <v>905</v>
      </c>
      <c r="E13" s="21"/>
      <c r="F13" s="22"/>
      <c r="G13" s="23">
        <f>ROUND(D13*F13,2)</f>
        <v>0</v>
      </c>
      <c r="ZY13" t="s">
        <v>30</v>
      </c>
      <c r="ZZ13" s="14" t="s">
        <v>31</v>
      </c>
    </row>
    <row r="14" spans="1:702" x14ac:dyDescent="0.25">
      <c r="A14" s="24"/>
      <c r="B14" s="25"/>
      <c r="C14" s="12"/>
      <c r="D14" s="12"/>
      <c r="E14" s="12"/>
      <c r="F14" s="12"/>
      <c r="G14" s="26"/>
    </row>
    <row r="15" spans="1:702" x14ac:dyDescent="0.25">
      <c r="A15" s="27"/>
      <c r="B15" s="28" t="s">
        <v>32</v>
      </c>
      <c r="C15" s="12"/>
      <c r="D15" s="12"/>
      <c r="E15" s="12"/>
      <c r="F15" s="12"/>
      <c r="G15" s="29">
        <f>SUBTOTAL(109,G12:G14)</f>
        <v>0</v>
      </c>
      <c r="H15" s="30"/>
      <c r="ZY15" t="s">
        <v>33</v>
      </c>
    </row>
    <row r="16" spans="1:702" x14ac:dyDescent="0.25">
      <c r="A16" s="31"/>
      <c r="B16" s="32"/>
      <c r="C16" s="12"/>
      <c r="D16" s="12"/>
      <c r="E16" s="12"/>
      <c r="F16" s="12"/>
      <c r="G16" s="9"/>
    </row>
    <row r="17" spans="1:702" x14ac:dyDescent="0.25">
      <c r="A17" s="15" t="s">
        <v>34</v>
      </c>
      <c r="B17" s="16" t="s">
        <v>35</v>
      </c>
      <c r="C17" s="12"/>
      <c r="D17" s="12"/>
      <c r="E17" s="12"/>
      <c r="F17" s="12"/>
      <c r="G17" s="13"/>
      <c r="ZY17" t="s">
        <v>36</v>
      </c>
      <c r="ZZ17" s="14"/>
    </row>
    <row r="18" spans="1:702" x14ac:dyDescent="0.25">
      <c r="A18" s="17" t="s">
        <v>37</v>
      </c>
      <c r="B18" s="18" t="s">
        <v>38</v>
      </c>
      <c r="C18" s="12"/>
      <c r="D18" s="12"/>
      <c r="E18" s="12"/>
      <c r="F18" s="12"/>
      <c r="G18" s="13"/>
      <c r="ZY18" t="s">
        <v>39</v>
      </c>
      <c r="ZZ18" s="14"/>
    </row>
    <row r="19" spans="1:702" x14ac:dyDescent="0.25">
      <c r="A19" s="19" t="s">
        <v>40</v>
      </c>
      <c r="B19" s="20" t="s">
        <v>41</v>
      </c>
      <c r="C19" s="21" t="s">
        <v>42</v>
      </c>
      <c r="D19" s="22">
        <v>4.5</v>
      </c>
      <c r="E19" s="21"/>
      <c r="F19" s="22"/>
      <c r="G19" s="23">
        <f>ROUND(D19*F19,2)</f>
        <v>0</v>
      </c>
      <c r="ZY19" t="s">
        <v>43</v>
      </c>
      <c r="ZZ19" s="14" t="s">
        <v>44</v>
      </c>
    </row>
    <row r="20" spans="1:702" x14ac:dyDescent="0.25">
      <c r="A20" s="33" t="s">
        <v>45</v>
      </c>
      <c r="B20" s="34" t="s">
        <v>46</v>
      </c>
      <c r="C20" s="12"/>
      <c r="D20" s="12"/>
      <c r="E20" s="12"/>
      <c r="F20" s="12"/>
      <c r="G20" s="13"/>
      <c r="ZY20" t="s">
        <v>47</v>
      </c>
      <c r="ZZ20" s="14"/>
    </row>
    <row r="21" spans="1:702" x14ac:dyDescent="0.25">
      <c r="A21" s="19" t="s">
        <v>48</v>
      </c>
      <c r="B21" s="20" t="s">
        <v>49</v>
      </c>
      <c r="C21" s="21" t="s">
        <v>50</v>
      </c>
      <c r="D21" s="22">
        <v>32</v>
      </c>
      <c r="E21" s="21"/>
      <c r="F21" s="22"/>
      <c r="G21" s="23">
        <f>ROUND(D21*F21,2)</f>
        <v>0</v>
      </c>
      <c r="ZY21" t="s">
        <v>51</v>
      </c>
      <c r="ZZ21" s="14" t="s">
        <v>52</v>
      </c>
    </row>
    <row r="22" spans="1:702" x14ac:dyDescent="0.25">
      <c r="A22" s="33" t="s">
        <v>53</v>
      </c>
      <c r="B22" s="34" t="s">
        <v>54</v>
      </c>
      <c r="C22" s="12"/>
      <c r="D22" s="12"/>
      <c r="E22" s="12"/>
      <c r="F22" s="12"/>
      <c r="G22" s="13"/>
      <c r="ZY22" t="s">
        <v>55</v>
      </c>
      <c r="ZZ22" s="14"/>
    </row>
    <row r="23" spans="1:702" x14ac:dyDescent="0.25">
      <c r="A23" s="19" t="s">
        <v>56</v>
      </c>
      <c r="B23" s="20" t="s">
        <v>57</v>
      </c>
      <c r="C23" s="21" t="s">
        <v>58</v>
      </c>
      <c r="D23" s="22">
        <v>6</v>
      </c>
      <c r="E23" s="21"/>
      <c r="F23" s="22"/>
      <c r="G23" s="23">
        <f>ROUND(D23*F23,2)</f>
        <v>0</v>
      </c>
      <c r="ZY23" t="s">
        <v>59</v>
      </c>
      <c r="ZZ23" s="14" t="s">
        <v>60</v>
      </c>
    </row>
    <row r="24" spans="1:702" x14ac:dyDescent="0.25">
      <c r="A24" s="33" t="s">
        <v>61</v>
      </c>
      <c r="B24" s="34" t="s">
        <v>62</v>
      </c>
      <c r="C24" s="12"/>
      <c r="D24" s="12"/>
      <c r="E24" s="12"/>
      <c r="F24" s="12"/>
      <c r="G24" s="13"/>
      <c r="ZY24" t="s">
        <v>63</v>
      </c>
      <c r="ZZ24" s="14"/>
    </row>
    <row r="25" spans="1:702" x14ac:dyDescent="0.25">
      <c r="A25" s="19" t="s">
        <v>64</v>
      </c>
      <c r="B25" s="20" t="s">
        <v>65</v>
      </c>
      <c r="C25" s="21" t="s">
        <v>66</v>
      </c>
      <c r="D25" s="22">
        <v>5</v>
      </c>
      <c r="E25" s="21"/>
      <c r="F25" s="22"/>
      <c r="G25" s="23">
        <f>ROUND(D25*F25,2)</f>
        <v>0</v>
      </c>
      <c r="ZY25" t="s">
        <v>67</v>
      </c>
      <c r="ZZ25" s="14" t="s">
        <v>68</v>
      </c>
    </row>
    <row r="26" spans="1:702" x14ac:dyDescent="0.25">
      <c r="A26" s="24"/>
      <c r="B26" s="25"/>
      <c r="C26" s="12"/>
      <c r="D26" s="12"/>
      <c r="E26" s="12"/>
      <c r="F26" s="12"/>
      <c r="G26" s="26"/>
    </row>
    <row r="27" spans="1:702" x14ac:dyDescent="0.25">
      <c r="A27" s="27"/>
      <c r="B27" s="28" t="s">
        <v>69</v>
      </c>
      <c r="C27" s="12"/>
      <c r="D27" s="12"/>
      <c r="E27" s="12"/>
      <c r="F27" s="12"/>
      <c r="G27" s="29">
        <f>SUBTOTAL(109,G18:G26)</f>
        <v>0</v>
      </c>
      <c r="H27" s="30"/>
      <c r="ZY27" t="s">
        <v>70</v>
      </c>
    </row>
    <row r="28" spans="1:702" x14ac:dyDescent="0.25">
      <c r="A28" s="24"/>
      <c r="B28" s="25"/>
      <c r="C28" s="12"/>
      <c r="D28" s="12"/>
      <c r="E28" s="12"/>
      <c r="F28" s="12"/>
      <c r="G28" s="9"/>
    </row>
    <row r="29" spans="1:702" x14ac:dyDescent="0.25">
      <c r="A29" s="31"/>
      <c r="B29" s="35"/>
      <c r="C29" s="36"/>
      <c r="D29" s="36"/>
      <c r="E29" s="36"/>
      <c r="F29" s="36"/>
      <c r="G29" s="26"/>
    </row>
    <row r="30" spans="1:702" x14ac:dyDescent="0.25">
      <c r="A30" s="37"/>
      <c r="B30" s="37"/>
      <c r="C30" s="37"/>
      <c r="D30" s="37"/>
      <c r="E30" s="37"/>
      <c r="F30" s="37"/>
      <c r="G30" s="37"/>
    </row>
    <row r="31" spans="1:702" x14ac:dyDescent="0.25">
      <c r="B31" s="38" t="s">
        <v>71</v>
      </c>
      <c r="G31" s="39">
        <f>SUBTOTAL(109,G4:G29)</f>
        <v>0</v>
      </c>
      <c r="ZY31" t="s">
        <v>72</v>
      </c>
    </row>
    <row r="32" spans="1:702" x14ac:dyDescent="0.25">
      <c r="A32" s="40">
        <v>20</v>
      </c>
      <c r="B32" s="38" t="str">
        <f>CONCATENATE("Montant TVA (",A32,"%)")</f>
        <v>Montant TVA (20%)</v>
      </c>
      <c r="G32" s="39">
        <f>(G31*A32)/100</f>
        <v>0</v>
      </c>
      <c r="ZY32" t="s">
        <v>73</v>
      </c>
    </row>
    <row r="33" spans="2:701" x14ac:dyDescent="0.25">
      <c r="B33" s="38" t="s">
        <v>74</v>
      </c>
      <c r="G33" s="39">
        <f>G31+G32</f>
        <v>0</v>
      </c>
      <c r="ZY33" t="s">
        <v>75</v>
      </c>
    </row>
    <row r="34" spans="2:701" x14ac:dyDescent="0.25">
      <c r="G34" s="39"/>
    </row>
    <row r="35" spans="2:701" x14ac:dyDescent="0.25">
      <c r="G35" s="39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9ca21cf15a2e11442858a46ed30c9ccb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c772f5ab5c25dd1b20119ef96047afe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EB41F1EC-5033-4A53-A353-463CCF46136B}"/>
</file>

<file path=customXml/itemProps2.xml><?xml version="1.0" encoding="utf-8"?>
<ds:datastoreItem xmlns:ds="http://schemas.openxmlformats.org/officeDocument/2006/customXml" ds:itemID="{F6ACBCD7-1EBE-4C08-A5F8-907A31AE48A2}"/>
</file>

<file path=customXml/itemProps3.xml><?xml version="1.0" encoding="utf-8"?>
<ds:datastoreItem xmlns:ds="http://schemas.openxmlformats.org/officeDocument/2006/customXml" ds:itemID="{C2727423-A696-4F21-80BA-033797240AC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N°12 Page de garde</vt:lpstr>
      <vt:lpstr>Lot N°12 SOLS SOUPLES</vt:lpstr>
      <vt:lpstr>'Lot N°12 SOLS SOUPLES'!Impression_des_titres</vt:lpstr>
      <vt:lpstr>'Lot N°12 SOLS SOUPLES'!Zone_d_impression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f.zanitoni</dc:creator>
  <cp:lastModifiedBy>Florian ZANITONI</cp:lastModifiedBy>
  <dcterms:created xsi:type="dcterms:W3CDTF">2026-08-04T09:33:05Z</dcterms:created>
  <dcterms:modified xsi:type="dcterms:W3CDTF">2026-08-04T09:33:23Z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</Properties>
</file>